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4823ACD-5E30-48ED-953E-C663677FF8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2" sheetId="2" r:id="rId1"/>
  </sheets>
  <definedNames>
    <definedName name="_Hlk214969355" localSheetId="0">Hoja2!$A$40</definedName>
    <definedName name="_Hlk223322501" localSheetId="0">Hoja2!$A$38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WeAJW1ZwJgbbPpVaWmeQdCJ8hOkAvow4w3ehQuh5uJU="/>
    </ext>
  </extLst>
</workbook>
</file>

<file path=xl/calcChain.xml><?xml version="1.0" encoding="utf-8"?>
<calcChain xmlns="http://schemas.openxmlformats.org/spreadsheetml/2006/main">
  <c r="E31" i="2" l="1"/>
  <c r="E30" i="2"/>
  <c r="E29" i="2"/>
  <c r="E28" i="2"/>
  <c r="E27" i="2"/>
  <c r="E26" i="2"/>
  <c r="E25" i="2"/>
  <c r="E24" i="2"/>
  <c r="E23" i="2"/>
  <c r="E22" i="2"/>
  <c r="E21" i="2"/>
  <c r="E20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sharedStrings.xml><?xml version="1.0" encoding="utf-8"?>
<sst xmlns="http://schemas.openxmlformats.org/spreadsheetml/2006/main" count="42" uniqueCount="42">
  <si>
    <t>FORMATO PROPUESTA</t>
  </si>
  <si>
    <t>ACTIVIDAD MANTENIMIENTO PREVENTIVO Y CORRECTIVO CAMIONETA FORD RANGER MOD 2021 PLACA ONL314</t>
  </si>
  <si>
    <t>ITEM</t>
  </si>
  <si>
    <t>DETALLE DE LA ACTIVIDAD</t>
  </si>
  <si>
    <t>CANTIDAD</t>
  </si>
  <si>
    <t>PRESUPUESTO X ACTIVIDAD INCLUIDO IVA</t>
  </si>
  <si>
    <t>PROPUESTA X ACTIVIDAD INCLUIDO IVA</t>
  </si>
  <si>
    <t>CAMBIO DE ACEITE MOTOR 5W-30(filtro aire, filtro gasolina) CADA 10000 KM</t>
  </si>
  <si>
    <t>CAMBIO ACEITE CAJA CAMBIOS (TRASMISION) CADA 60000 KM</t>
  </si>
  <si>
    <t>FILTRO DE ACEITE</t>
  </si>
  <si>
    <t>SERVICIO DE LAVADA VEHICULO NORMAL</t>
  </si>
  <si>
    <t>SERVICIO DE LAVADA VEHICULO COMPLETA (motor, rasqueteada, lavado cojinería y petrolizada)</t>
  </si>
  <si>
    <t>REVISION Y AJUSTE SITEMA DE FRENOS, INCLUYE M.O DE CAMBIO DE PASTILLAS Y BANDAS Y PURGAR SISTEMA-El mantenimiento del sistema de frenos incluye la inspección visual, limpieza de componentes, lubricación de puntos de contacto y cambio de líquido, generalmente cada 10,000 a 20,000 km. Es crucial rectificar o cambiar discos y pastillas desgastados, purgar el aire del circuito y limpiar con productos específicos para asegurar un frenado seguro y suave-ABS</t>
  </si>
  <si>
    <t>SINCRONIZACION DE MOTOR-La sincronización (afinación) de una Ford Ranger 2021 a gasolina se realiza idealmente cada 15,000 a 20,000 km, o cuando hay pérdida de potencia, alto consumo de combustible o ralenti inestable. Incluye limpieza/cambio de bujías, limpieza del cuerpo de aceleración, cambio de filtro de aire y revisión de sensores.</t>
  </si>
  <si>
    <t>REVISION Y AJUSTE SISTEMA DE SUSPENSION (incluye 2 rotulas inferiores y 2 rotulas superiores, bujes de tijera inferior y superior y servicio de prensa hidráulica)-La revisión y ajuste de la suspensión de una Ford Ranger 2021 a gasolina se realiza cada 10.000 km o 12 meses (lo que ocurra primero), según el plan de mantenimiento de Ford. Incluye inspección de amortiguadores, bujes, rótulas, alineación, balanceo, apriete de tuercas, revisión de fugas y verificación de articulaciones para garantizar la seguridad y el confort de marcha</t>
  </si>
  <si>
    <t>ALINEACION Y BALANCEO-La alineación y balanceo de una Ford Ranger 2021 a gasolina debe realizarse cada 10,000 a 15,000 km, o cada 6 meses, para asegurar la estabilidad y el desgaste uniforme de los neumáticos. También es crucial tras cambios en suspensión, dirección o al sentir vibraciones. Incluye ajuste de ángulos (camber, caster, convergencia), rotación de neumáticos, balanceo de las 4 ruedas y revisión de componentes de dirección y suspensión</t>
  </si>
  <si>
    <t>MANTENIMIENTO DE INYECTORES-El mantenimiento de inyectores en una Ford Ranger 2021 a gasolina se recomienda generalmente cada 10,000 a 20,000 km o anualmente para asegurar el rendimiento del motor, e incluye diagnóstico por escáner, limpieza por ultrasonido, cambio de sellos (o-rings), microfiltros y pruebas de caudal y atomización en laboratorio.</t>
  </si>
  <si>
    <t>REVISION Y AJUSTE MOTOR DE ARRANQUE El mantenimiento del motor de arranque de una Ford Ranger 2021 gasolina se recomienda preventivamente cada 10,000 a 20,000 km o una vez al año, o cuando se presenten fallas al arrancar. Incluye limpieza interna, engrase de componentes, revisión/cambio de escobillas (carbones), relé de arranque, y limpieza de bornes de batería</t>
  </si>
  <si>
    <t>REVISION Y AJUSTE SITEMA DE LUCES-La revisión y ajuste de luces de una Ford Ranger 2021 a gasolina se realiza generalmente cada 10,000 km o 1 año (lo que ocurra primero), dentro de los mantenimientos preventivos estándar en concesionario. Esta inspección forma parte del sistema eléctrico general para garantizar seguridad y visibilidad óptima-    Inspección de luces altas, bajas, direccionales, de parqueo, de freno, reversa y luces de niebla (si aplica).</t>
  </si>
  <si>
    <t xml:space="preserve">    Ajuste de alineación: Corrección de la altura y dirección del haz de luz de los faros delanteros para evitar deslumbrar a otros conductores y asegurar la iluminación correcta de la vía.</t>
  </si>
  <si>
    <t xml:space="preserve">    Inspección de componentes: Verificación de bombillos (halogenos/LED), conectores, cableado y limpieza de las farolas.</t>
  </si>
  <si>
    <t xml:space="preserve">    Revisión del testigo en tablero: Comprobación de que no existan alertas eléctricas en el panel de instrumentos.</t>
  </si>
  <si>
    <t xml:space="preserve">Es recomendable realizar esta inspección también tras un cambio de llantas o reparación de suspensión, ya que la altura del vehículo afecta la alineación de las luces. </t>
  </si>
  <si>
    <t>CAMBIO ROTACION Y VULCANIZADA DE LLANTAS</t>
  </si>
  <si>
    <t>MANTENIMIENTO DE AIRE ACONDICIONADO-El mantenimiento del aire acondicionado de una Ford Ranger 2021 a gasolina se realiza generalmente cada 10,000 a 20,000 km (o anualmente) dentro de los servicios programados. Incluye el reemplazo del filtro de cabina (antipolen), limpieza del sistema, inspección de fugas, verificación de la carga de gas refrigerante y revisión de correas.</t>
  </si>
  <si>
    <t>REVISION VIDRIOS ELECTRICOS-La revisión de vidrios eléctricos en una Ford Ranger 2021 se realiza generalmente cada 10,000 km o 1 año (lo que ocurra primero), dentro de las inspecciones generales de los mantenimientos programados. Incluye verificar el funcionamiento de motores, interruptores, lubricación de guías y el sistema de bloqueo</t>
  </si>
  <si>
    <t>REVISION DE ALTERNADOR-La revisión del alternador en una Ford Ranger 2021 a gasolina se realiza generalmente durante los mantenimientos preventivos programados, cada 10,000 km o 1 año (lo que ocurra primero). Incluye inspección eléctrica general, chequeo de voltajes, tensión de la correa de accesorios y limpieza de bornes para asegurar la carga</t>
  </si>
  <si>
    <t xml:space="preserve">CORREAS DE ACCESORIOS-cadena-La cadena de distribución en una Ford Ranger 2021 a gasolina está diseñada para ser un componente de larga duración, generalmente no requiere mantenimiento preventivo frecuente, pero suele inspeccionarse o cambiarse preventivamente entre los 200,000 y 250,000 km, o si se detectan ruidos metálicos-Inspección técnica: Verificación de ruidos extraños en la zona de la cubierta de la cadena de distribución.-Revisión de tensores y guías: Comprobar que no haya holguras o desgaste excesivo en los componentes que mantienen la cadena tensa.-Reemplazo (si es necesario): Cambio del kit completo (cadena, tensores, guías y piñones) si se detecta estiramiento o desgaste que afecte la sincronización del motor. </t>
  </si>
  <si>
    <t>CAMBIO DE ACEITE DE TRANSMISION-El cambio de aceite de transmisión en una Ford Ranger 2021 a gasolina (con transmisión 10R80) generalmente se recomienda entre las 60,000 y 100,000 millas (aprox. 95,000 - 160,000 km), o cada 5-10 años, según el uso. El servicio incluye el reemplazo del fluido (especificación MERCON ULV), el filtro de transmisión y el sellado del cárter.</t>
  </si>
  <si>
    <t>KIT BUJES DE BALLESTA-El mantenimiento de las ballestas (muelles traseros) en una Ford Ranger 2021 se debe realizar aproximadamente cada 10,000 a 15,000 km o al menos una vez al año, adelantándose si se usa carga pesada o en terrenos difíciles. El servicio incluye inspección visual, ajuste de torque de abrazaderas, limpieza y lubricación para evitar ruidos y fatiga del material</t>
  </si>
  <si>
    <t>REVISION CRUCETAS DE CARDAM-El mantenimiento de las crucetas del cardán en una Ford Ranger 2021 se recomienda cada 8,000 a 10,000 kilómetros o con mayor frecuencia si se usa en terrenos difíciles (off-road, tierra, carga). Incluye limpieza, engrase (si tienen graseras) o reemplazo, y revisión de holguras para evitar vibraciones o roturas en la transmisión</t>
  </si>
  <si>
    <t xml:space="preserve">CAMBIO Y SUMINISTRO KIT DE CLUTCH-El mantenimiento del embrague (clutch) en una Ford Ranger 2021 a gasolina generalmente implica revisar el nivel/calidad del fluido cada 12 meses o 15,000-20,000 km, y el cambio del líquido de freno/embrague cada 3 años. Se recomienda revisar el estado general del sistema (fugas, desgaste, pedal) en cada servicio programado para asegurar su rendimiento.-Verificación del fluido: Comprobar nivel y calidad del fluido hidráulico de embrague, el cual se reemplaza cada 3 años para evitar fallos.-Inspección del sistema hidráulico: Revisión de la bomba de embrague y el bombín (cilindro esclavo) en busca de fugas de fluido.-Revisión de componentes mecánicos: Inspección del disco, prensa (plato de presión) y rodamiento de empuje (collarín) para detectar desgaste excesivo, ruidos extraños o patinaje.-Ajuste/Lubricación: Inspección y lubricación del eje del pedal de embrague.-Diagnóstico de funcionamiento: Prueba de ruta y operación para asegurar el correcto acople y desacople. </t>
  </si>
  <si>
    <t>SUMINISTRO E INSTLACION BATERIA-El cambio de batería en una Ford Ranger 2021 a gasolina se recomienda generalmente cada 3 a 5 años, o antes si presenta fallas como arranque lento, luces tenues o testigo en el tablero. El proceso incluye la instalación de una batería nueva (frecuentemente tipo Duralast 48-91-DL o equivalente AGM para sistemas Start/Stop), limpieza de bornes, y la reprogramación del sistema de gestión de batería (BMS) para asegurar la carga correcta.-Diagnóstico: Verificación del estado de la batería actual y el sistema de carga.-ustitución: Retiro de la batería vieja e instalación de la nueva con las especificaciones técnicas adecuadas (amperaje y CCA necesarios para el motor a gasolina)-Limpieza: Limpieza de los bornes y conectores para evitar corrosión.-Reinicio del BMS (Crucial): Según recomendaciones de Ford, se debe restablecer el sensor de monitoreo de batería para que el alternador sepa que la batería es nueva y ajuste el ciclo de carga. Si no se hace, la vida útil de la batería nueva puede reducirse drásticamente.</t>
  </si>
  <si>
    <t xml:space="preserve">SUMINISTRO JUEGO DE 4 LLANTAS 255/70 R16 TODO TERRENO E INSTALACION-El cambio de las 4 llantas en una Ford Ranger 2021 a gasolina se recomienda cuando la profundidad del dibujo es menor a 1.6 mm o aproximadamente cada 40,000-60,000 km, dependiendo del uso. Incluye montaje, balanceo, alineación, y preferiblemente la rotación y calibración de la llanta de refacción, verificando el apriete correcto. </t>
  </si>
  <si>
    <t>TOTAL PRESUPUESTO Y TOTAL PROPUESTA INCLUIDO IVA</t>
  </si>
  <si>
    <t>Firma y Nombre del Representante Legal: CARMELINA PONTON CASTELLANOS</t>
  </si>
  <si>
    <t>C. C. No.: 66826666</t>
  </si>
  <si>
    <t>No. del NIT: 66826666-0</t>
  </si>
  <si>
    <t>Dirección de correo: CR 18 # 15-25 Cali</t>
  </si>
  <si>
    <t>Correo electrónico: automotoresla15@hotmail.com</t>
  </si>
  <si>
    <t>Tel: 3017436984</t>
  </si>
  <si>
    <t>Ciudad: 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</si>
</sst>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44" fontId="2" fillId="0" borderId="1" xfId="1" applyFont="1" applyBorder="1" applyAlignment="1">
      <alignment vertical="center" wrapText="1"/>
    </xf>
    <xf numFmtId="44" fontId="2" fillId="0" borderId="8" xfId="1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32</xdr:row>
      <xdr:rowOff>171450</xdr:rowOff>
    </xdr:from>
    <xdr:to>
      <xdr:col>1</xdr:col>
      <xdr:colOff>1191260</xdr:colOff>
      <xdr:row>33</xdr:row>
      <xdr:rowOff>41275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FD0D50-B642-D55C-EB72-D95957A47D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273575"/>
          <a:ext cx="1915160" cy="498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topLeftCell="A30" zoomScaleNormal="100" workbookViewId="0">
      <selection activeCell="N30" sqref="N30"/>
    </sheetView>
  </sheetViews>
  <sheetFormatPr baseColWidth="10" defaultRowHeight="15" x14ac:dyDescent="0.25"/>
  <cols>
    <col min="2" max="2" width="27" customWidth="1"/>
    <col min="4" max="4" width="17.42578125" customWidth="1"/>
    <col min="5" max="5" width="23.5703125" customWidth="1"/>
  </cols>
  <sheetData>
    <row r="1" spans="1:5" ht="15.75" thickBot="1" x14ac:dyDescent="0.3">
      <c r="A1" s="16" t="s">
        <v>0</v>
      </c>
      <c r="B1" s="17"/>
      <c r="C1" s="17"/>
      <c r="D1" s="17"/>
      <c r="E1" s="18"/>
    </row>
    <row r="2" spans="1:5" ht="25.5" customHeight="1" thickBot="1" x14ac:dyDescent="0.3">
      <c r="A2" s="16" t="s">
        <v>1</v>
      </c>
      <c r="B2" s="17"/>
      <c r="C2" s="17"/>
      <c r="D2" s="17"/>
      <c r="E2" s="18"/>
    </row>
    <row r="3" spans="1:5" ht="39" thickBot="1" x14ac:dyDescent="0.3">
      <c r="A3" s="1" t="s">
        <v>2</v>
      </c>
      <c r="B3" s="2" t="s">
        <v>3</v>
      </c>
      <c r="C3" s="3" t="s">
        <v>4</v>
      </c>
      <c r="D3" s="3" t="s">
        <v>5</v>
      </c>
      <c r="E3" s="2" t="s">
        <v>6</v>
      </c>
    </row>
    <row r="4" spans="1:5" ht="39" thickBot="1" x14ac:dyDescent="0.3">
      <c r="A4" s="4">
        <v>1</v>
      </c>
      <c r="B4" s="5" t="s">
        <v>7</v>
      </c>
      <c r="C4" s="6">
        <v>2</v>
      </c>
      <c r="D4" s="7">
        <v>1133100</v>
      </c>
      <c r="E4" s="28">
        <f>D4-(D4*30%)</f>
        <v>793170</v>
      </c>
    </row>
    <row r="5" spans="1:5" ht="26.25" thickBot="1" x14ac:dyDescent="0.3">
      <c r="A5" s="4">
        <v>2</v>
      </c>
      <c r="B5" s="5" t="s">
        <v>8</v>
      </c>
      <c r="C5" s="6">
        <v>1</v>
      </c>
      <c r="D5" s="7">
        <v>252000</v>
      </c>
      <c r="E5" s="28">
        <f t="shared" ref="E5:E30" si="0">D5-(D5*30%)</f>
        <v>176400</v>
      </c>
    </row>
    <row r="6" spans="1:5" ht="15.75" thickBot="1" x14ac:dyDescent="0.3">
      <c r="A6" s="4">
        <v>3</v>
      </c>
      <c r="B6" s="5" t="s">
        <v>9</v>
      </c>
      <c r="C6" s="6">
        <v>2</v>
      </c>
      <c r="D6" s="7">
        <v>168000</v>
      </c>
      <c r="E6" s="28">
        <f t="shared" si="0"/>
        <v>117600</v>
      </c>
    </row>
    <row r="7" spans="1:5" ht="26.25" thickBot="1" x14ac:dyDescent="0.3">
      <c r="A7" s="4">
        <v>4</v>
      </c>
      <c r="B7" s="5" t="s">
        <v>10</v>
      </c>
      <c r="C7" s="6">
        <v>5</v>
      </c>
      <c r="D7" s="7">
        <v>610900</v>
      </c>
      <c r="E7" s="28">
        <f t="shared" si="0"/>
        <v>427630</v>
      </c>
    </row>
    <row r="8" spans="1:5" ht="39" thickBot="1" x14ac:dyDescent="0.3">
      <c r="A8" s="4">
        <v>5</v>
      </c>
      <c r="B8" s="5" t="s">
        <v>11</v>
      </c>
      <c r="C8" s="6">
        <v>3</v>
      </c>
      <c r="D8" s="7">
        <v>1603500</v>
      </c>
      <c r="E8" s="28">
        <f t="shared" si="0"/>
        <v>1122450</v>
      </c>
    </row>
    <row r="9" spans="1:5" ht="230.25" thickBot="1" x14ac:dyDescent="0.3">
      <c r="A9" s="4">
        <v>6</v>
      </c>
      <c r="B9" s="8" t="s">
        <v>12</v>
      </c>
      <c r="C9" s="6">
        <v>1</v>
      </c>
      <c r="D9" s="7">
        <v>305400</v>
      </c>
      <c r="E9" s="28">
        <f t="shared" si="0"/>
        <v>213780</v>
      </c>
    </row>
    <row r="10" spans="1:5" ht="166.5" thickBot="1" x14ac:dyDescent="0.3">
      <c r="A10" s="4">
        <v>7</v>
      </c>
      <c r="B10" s="8" t="s">
        <v>13</v>
      </c>
      <c r="C10" s="6">
        <v>1</v>
      </c>
      <c r="D10" s="7">
        <v>519200</v>
      </c>
      <c r="E10" s="28">
        <f t="shared" si="0"/>
        <v>363440</v>
      </c>
    </row>
    <row r="11" spans="1:5" ht="230.25" thickBot="1" x14ac:dyDescent="0.3">
      <c r="A11" s="4">
        <v>8</v>
      </c>
      <c r="B11" s="5" t="s">
        <v>14</v>
      </c>
      <c r="C11" s="6">
        <v>2</v>
      </c>
      <c r="D11" s="7">
        <v>3817900</v>
      </c>
      <c r="E11" s="28">
        <f t="shared" si="0"/>
        <v>2672530</v>
      </c>
    </row>
    <row r="12" spans="1:5" ht="217.5" thickBot="1" x14ac:dyDescent="0.3">
      <c r="A12" s="4">
        <v>9</v>
      </c>
      <c r="B12" s="5" t="s">
        <v>15</v>
      </c>
      <c r="C12" s="6">
        <v>2</v>
      </c>
      <c r="D12" s="7">
        <v>488700</v>
      </c>
      <c r="E12" s="28">
        <f t="shared" si="0"/>
        <v>342090</v>
      </c>
    </row>
    <row r="13" spans="1:5" ht="166.5" thickBot="1" x14ac:dyDescent="0.3">
      <c r="A13" s="4">
        <v>10</v>
      </c>
      <c r="B13" s="5" t="s">
        <v>16</v>
      </c>
      <c r="C13" s="6">
        <v>2</v>
      </c>
      <c r="D13" s="7">
        <v>977400</v>
      </c>
      <c r="E13" s="28">
        <f t="shared" si="0"/>
        <v>684180</v>
      </c>
    </row>
    <row r="14" spans="1:5" ht="166.5" thickBot="1" x14ac:dyDescent="0.3">
      <c r="A14" s="4">
        <v>11</v>
      </c>
      <c r="B14" s="5" t="s">
        <v>17</v>
      </c>
      <c r="C14" s="6">
        <v>1</v>
      </c>
      <c r="D14" s="7">
        <v>519200</v>
      </c>
      <c r="E14" s="28">
        <f t="shared" si="0"/>
        <v>363440</v>
      </c>
    </row>
    <row r="15" spans="1:5" ht="216.75" x14ac:dyDescent="0.25">
      <c r="A15" s="19">
        <v>12</v>
      </c>
      <c r="B15" s="10" t="s">
        <v>18</v>
      </c>
      <c r="C15" s="22">
        <v>1</v>
      </c>
      <c r="D15" s="25">
        <v>450500</v>
      </c>
      <c r="E15" s="29">
        <f t="shared" si="0"/>
        <v>315350</v>
      </c>
    </row>
    <row r="16" spans="1:5" ht="89.25" x14ac:dyDescent="0.25">
      <c r="A16" s="20"/>
      <c r="B16" s="10" t="s">
        <v>19</v>
      </c>
      <c r="C16" s="23"/>
      <c r="D16" s="26"/>
      <c r="E16" s="30"/>
    </row>
    <row r="17" spans="1:5" ht="63.75" x14ac:dyDescent="0.25">
      <c r="A17" s="20"/>
      <c r="B17" s="10" t="s">
        <v>20</v>
      </c>
      <c r="C17" s="23"/>
      <c r="D17" s="26"/>
      <c r="E17" s="30"/>
    </row>
    <row r="18" spans="1:5" ht="51" x14ac:dyDescent="0.25">
      <c r="A18" s="20"/>
      <c r="B18" s="10" t="s">
        <v>21</v>
      </c>
      <c r="C18" s="23"/>
      <c r="D18" s="26"/>
      <c r="E18" s="30"/>
    </row>
    <row r="19" spans="1:5" ht="77.25" thickBot="1" x14ac:dyDescent="0.3">
      <c r="A19" s="21"/>
      <c r="B19" s="5" t="s">
        <v>22</v>
      </c>
      <c r="C19" s="24"/>
      <c r="D19" s="27"/>
      <c r="E19" s="31"/>
    </row>
    <row r="20" spans="1:5" ht="26.25" thickBot="1" x14ac:dyDescent="0.3">
      <c r="A20" s="4">
        <v>13</v>
      </c>
      <c r="B20" s="5" t="s">
        <v>23</v>
      </c>
      <c r="C20" s="6">
        <v>1</v>
      </c>
      <c r="D20" s="7">
        <v>282500</v>
      </c>
      <c r="E20" s="28">
        <f t="shared" si="0"/>
        <v>197750</v>
      </c>
    </row>
    <row r="21" spans="1:5" ht="192" thickBot="1" x14ac:dyDescent="0.3">
      <c r="A21" s="4">
        <v>14</v>
      </c>
      <c r="B21" s="5" t="s">
        <v>24</v>
      </c>
      <c r="C21" s="6">
        <v>1</v>
      </c>
      <c r="D21" s="7">
        <v>824700</v>
      </c>
      <c r="E21" s="28">
        <f t="shared" si="0"/>
        <v>577290</v>
      </c>
    </row>
    <row r="22" spans="1:5" ht="153.75" thickBot="1" x14ac:dyDescent="0.3">
      <c r="A22" s="4">
        <v>15</v>
      </c>
      <c r="B22" s="5" t="s">
        <v>25</v>
      </c>
      <c r="C22" s="6">
        <v>1</v>
      </c>
      <c r="D22" s="7">
        <v>626200</v>
      </c>
      <c r="E22" s="28">
        <f t="shared" si="0"/>
        <v>438340</v>
      </c>
    </row>
    <row r="23" spans="1:5" ht="153.75" thickBot="1" x14ac:dyDescent="0.3">
      <c r="A23" s="4">
        <v>16</v>
      </c>
      <c r="B23" s="5" t="s">
        <v>26</v>
      </c>
      <c r="C23" s="6">
        <v>1</v>
      </c>
      <c r="D23" s="7">
        <v>626200</v>
      </c>
      <c r="E23" s="28">
        <f t="shared" si="0"/>
        <v>438340</v>
      </c>
    </row>
    <row r="24" spans="1:5" ht="345" thickBot="1" x14ac:dyDescent="0.3">
      <c r="A24" s="4">
        <v>17</v>
      </c>
      <c r="B24" s="5" t="s">
        <v>27</v>
      </c>
      <c r="C24" s="6">
        <v>1</v>
      </c>
      <c r="D24" s="7">
        <v>580300</v>
      </c>
      <c r="E24" s="28">
        <f t="shared" si="0"/>
        <v>406210</v>
      </c>
    </row>
    <row r="25" spans="1:5" ht="179.25" thickBot="1" x14ac:dyDescent="0.3">
      <c r="A25" s="4">
        <v>18</v>
      </c>
      <c r="B25" s="5" t="s">
        <v>28</v>
      </c>
      <c r="C25" s="6">
        <v>1</v>
      </c>
      <c r="D25" s="7">
        <v>290200</v>
      </c>
      <c r="E25" s="28">
        <f t="shared" si="0"/>
        <v>203140</v>
      </c>
    </row>
    <row r="26" spans="1:5" ht="166.5" thickBot="1" x14ac:dyDescent="0.3">
      <c r="A26" s="4">
        <v>19</v>
      </c>
      <c r="B26" s="5" t="s">
        <v>29</v>
      </c>
      <c r="C26" s="6">
        <v>1</v>
      </c>
      <c r="D26" s="7">
        <v>519200</v>
      </c>
      <c r="E26" s="28">
        <f t="shared" si="0"/>
        <v>363440</v>
      </c>
    </row>
    <row r="27" spans="1:5" ht="166.5" thickBot="1" x14ac:dyDescent="0.3">
      <c r="A27" s="4">
        <v>20</v>
      </c>
      <c r="B27" s="5" t="s">
        <v>30</v>
      </c>
      <c r="C27" s="6">
        <v>1</v>
      </c>
      <c r="D27" s="7">
        <v>397100</v>
      </c>
      <c r="E27" s="28">
        <f t="shared" si="0"/>
        <v>277970</v>
      </c>
    </row>
    <row r="28" spans="1:5" ht="409.6" thickBot="1" x14ac:dyDescent="0.3">
      <c r="A28" s="4">
        <v>21</v>
      </c>
      <c r="B28" s="5" t="s">
        <v>31</v>
      </c>
      <c r="C28" s="6">
        <v>1</v>
      </c>
      <c r="D28" s="7">
        <v>5497800</v>
      </c>
      <c r="E28" s="28">
        <f t="shared" si="0"/>
        <v>3848460</v>
      </c>
    </row>
    <row r="29" spans="1:5" ht="409.6" thickBot="1" x14ac:dyDescent="0.3">
      <c r="A29" s="4">
        <v>22</v>
      </c>
      <c r="B29" s="5" t="s">
        <v>32</v>
      </c>
      <c r="C29" s="6">
        <v>1</v>
      </c>
      <c r="D29" s="7">
        <v>1298100</v>
      </c>
      <c r="E29" s="28">
        <f t="shared" si="0"/>
        <v>908670</v>
      </c>
    </row>
    <row r="30" spans="1:5" ht="192" thickBot="1" x14ac:dyDescent="0.3">
      <c r="A30" s="9">
        <v>23</v>
      </c>
      <c r="B30" s="10" t="s">
        <v>33</v>
      </c>
      <c r="C30" s="11">
        <v>1</v>
      </c>
      <c r="D30" s="7">
        <v>4886900</v>
      </c>
      <c r="E30" s="28">
        <f t="shared" si="0"/>
        <v>3420830</v>
      </c>
    </row>
    <row r="31" spans="1:5" ht="42.75" customHeight="1" thickBot="1" x14ac:dyDescent="0.3">
      <c r="A31" s="12"/>
      <c r="B31" s="13" t="s">
        <v>34</v>
      </c>
      <c r="C31" s="14"/>
      <c r="D31" s="15">
        <v>26675000</v>
      </c>
      <c r="E31" s="32">
        <f>SUM(E4:E30)</f>
        <v>18672500</v>
      </c>
    </row>
    <row r="33" spans="1:1" ht="49.5" customHeight="1" x14ac:dyDescent="0.25"/>
    <row r="35" spans="1:1" x14ac:dyDescent="0.25">
      <c r="A35" s="33" t="s">
        <v>35</v>
      </c>
    </row>
    <row r="36" spans="1:1" x14ac:dyDescent="0.25">
      <c r="A36" s="33" t="s">
        <v>36</v>
      </c>
    </row>
    <row r="37" spans="1:1" x14ac:dyDescent="0.25">
      <c r="A37" s="33" t="s">
        <v>37</v>
      </c>
    </row>
    <row r="38" spans="1:1" x14ac:dyDescent="0.25">
      <c r="A38" s="33" t="s">
        <v>38</v>
      </c>
    </row>
    <row r="39" spans="1:1" x14ac:dyDescent="0.25">
      <c r="A39" s="33" t="s">
        <v>39</v>
      </c>
    </row>
    <row r="40" spans="1:1" x14ac:dyDescent="0.25">
      <c r="A40" s="33" t="s">
        <v>40</v>
      </c>
    </row>
    <row r="41" spans="1:1" x14ac:dyDescent="0.25">
      <c r="A41" s="33" t="s">
        <v>41</v>
      </c>
    </row>
  </sheetData>
  <mergeCells count="6">
    <mergeCell ref="A1:E1"/>
    <mergeCell ref="A2:E2"/>
    <mergeCell ref="A15:A19"/>
    <mergeCell ref="C15:C19"/>
    <mergeCell ref="D15:D19"/>
    <mergeCell ref="E15:E19"/>
  </mergeCells>
  <pageMargins left="0.7" right="0.7" top="1.3149999999999999" bottom="0.75" header="0.3" footer="0.3"/>
  <pageSetup paperSize="9" scale="79" orientation="portrait" r:id="rId1"/>
  <rowBreaks count="1" manualBreakCount="1">
    <brk id="28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Hoja2</vt:lpstr>
      <vt:lpstr>Hoja2!_Hlk214969355</vt:lpstr>
      <vt:lpstr>Hoja2!_Hlk223322501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Juridica Inciva</dc:creator>
  <cp:lastModifiedBy>USER</cp:lastModifiedBy>
  <cp:lastPrinted>2026-05-07T18:29:18Z</cp:lastPrinted>
  <dcterms:created xsi:type="dcterms:W3CDTF">2026-04-07T08:05:11Z</dcterms:created>
  <dcterms:modified xsi:type="dcterms:W3CDTF">2026-05-07T18:30:05Z</dcterms:modified>
</cp:coreProperties>
</file>